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87E6ABBC-A7D4-4A03-9DB1-192779E5409F}" xr6:coauthVersionLast="47" xr6:coauthVersionMax="47" xr10:uidLastSave="{00000000-0000-0000-0000-000000000000}"/>
  <bookViews>
    <workbookView xWindow="-108" yWindow="-108" windowWidth="23256" windowHeight="12456" xr2:uid="{AC5558AF-3BB3-4E01-B9F6-7315BC0CB4D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1" l="1"/>
  <c r="K35" i="1"/>
  <c r="M35" i="1" s="1"/>
  <c r="L35" i="1" s="1"/>
  <c r="K29" i="1"/>
  <c r="M29" i="1" s="1"/>
  <c r="L29" i="1" s="1"/>
  <c r="K19" i="1"/>
  <c r="M19" i="1" s="1"/>
  <c r="L19" i="1" s="1"/>
  <c r="K5" i="1"/>
  <c r="K45" i="1" l="1"/>
  <c r="M5" i="1"/>
  <c r="M45" i="1" l="1"/>
  <c r="L5" i="1"/>
  <c r="L45" i="1" s="1"/>
</calcChain>
</file>

<file path=xl/sharedStrings.xml><?xml version="1.0" encoding="utf-8"?>
<sst xmlns="http://schemas.openxmlformats.org/spreadsheetml/2006/main" count="108" uniqueCount="73">
  <si>
    <t>Názov parametra</t>
  </si>
  <si>
    <t>Požadovaná hodnota</t>
  </si>
  <si>
    <t>Merná jednotka</t>
  </si>
  <si>
    <t>Doplniť údaj (povinne)</t>
  </si>
  <si>
    <t>Obchodné meno výrobcu</t>
  </si>
  <si>
    <t>Typové označenie</t>
  </si>
  <si>
    <t>Množstvo</t>
  </si>
  <si>
    <t>Jednotková cena              (EUR bez DPH)</t>
  </si>
  <si>
    <t>Celková cena               (EUR bez DPH)</t>
  </si>
  <si>
    <t>DPH (EUR)</t>
  </si>
  <si>
    <t>Hlavné technické parametre</t>
  </si>
  <si>
    <t>mm</t>
  </si>
  <si>
    <t>kg</t>
  </si>
  <si>
    <t>Záruka 24 mesiacov záručný servis</t>
  </si>
  <si>
    <t>ano</t>
  </si>
  <si>
    <t>Skrinka na náradie</t>
  </si>
  <si>
    <t>Zváraná dvojdverová skriňa</t>
  </si>
  <si>
    <t>Rastr</t>
  </si>
  <si>
    <t>3-bodový zámok</t>
  </si>
  <si>
    <t>Hĺbka</t>
  </si>
  <si>
    <t>nastaviteľné police počet/nosnosť</t>
  </si>
  <si>
    <t>4/65</t>
  </si>
  <si>
    <t>RAL7035 sivá</t>
  </si>
  <si>
    <t>Dvere</t>
  </si>
  <si>
    <t xml:space="preserve"> RAL5012 svetlomodrá</t>
  </si>
  <si>
    <t>Korpus</t>
  </si>
  <si>
    <t>Rohož k strojom</t>
  </si>
  <si>
    <t>Protiúnavová dvojvrstvová penová rohož</t>
  </si>
  <si>
    <t>Tvrděny povrch</t>
  </si>
  <si>
    <t xml:space="preserve">Materiál </t>
  </si>
  <si>
    <t>PVC</t>
  </si>
  <si>
    <t>Farba</t>
  </si>
  <si>
    <t>Čierna</t>
  </si>
  <si>
    <t xml:space="preserve">Doprava, vykládka </t>
  </si>
  <si>
    <t>Dielenský pracovný stol</t>
  </si>
  <si>
    <t>Rozmer stola</t>
  </si>
  <si>
    <t>1 x pevná noha</t>
  </si>
  <si>
    <t>1 x podstavný dielenský kontajner so zásuvkou a dverami</t>
  </si>
  <si>
    <t>Pracovná doska</t>
  </si>
  <si>
    <t>1750 x 720 x 850</t>
  </si>
  <si>
    <t>Buková škárovka, dĺžka 1750 mm, šírka 720 mm, hrúbka 50 mm.</t>
  </si>
  <si>
    <t>Doprava, vykládka, momtáž.</t>
  </si>
  <si>
    <t>Skrinky pod pracovný stol</t>
  </si>
  <si>
    <t>Pojazdný dielenský vozík pod pracovný stol</t>
  </si>
  <si>
    <t>Pracovná plocha</t>
  </si>
  <si>
    <t>čierna guma 3</t>
  </si>
  <si>
    <t>Police 2 ks</t>
  </si>
  <si>
    <t>Světle modrá  RAL 5012</t>
  </si>
  <si>
    <t>2ks pevné kolieska, 2ks otočné kolieska 80 mm s brzdou</t>
  </si>
  <si>
    <t xml:space="preserve">Časť 4 Dielenské zariadenie kovo dielní
						</t>
  </si>
  <si>
    <t>áno</t>
  </si>
  <si>
    <t>Cena spolu</t>
  </si>
  <si>
    <t>Celková cena               (EUR s DPH)</t>
  </si>
  <si>
    <t xml:space="preserve">Výška min. - max. </t>
  </si>
  <si>
    <t>Šírka min. - max.</t>
  </si>
  <si>
    <t>790 - 810</t>
  </si>
  <si>
    <t>Hmotnosť skrině max.</t>
  </si>
  <si>
    <t>Regálový box</t>
  </si>
  <si>
    <t>Rozmer min. 28x19x18 cm- 8ks, veko 2x pánt,  2x záver na zacvaknutie, polypropylen</t>
  </si>
  <si>
    <t>Rozmer min. 29x22x13 cm- 8ks, farba modrá, materiál PP</t>
  </si>
  <si>
    <t>580 -620</t>
  </si>
  <si>
    <t>Dĺžka min. - max.</t>
  </si>
  <si>
    <t xml:space="preserve">Hrúbka min. </t>
  </si>
  <si>
    <t>Hmotnosť rohože max.</t>
  </si>
  <si>
    <t>Šírka min.470 mm, vyška  min. 790 mm, hĺbka min. 600mm, predné čelo zásuvky min.165x420 mm, korpus RAL7035 šedá / dvere RAL5012 svetlo modrá</t>
  </si>
  <si>
    <t>Vystužené oceľové dvere plech min.</t>
  </si>
  <si>
    <t>min. - max. 770 - 790 x 490 - 505 x 690 - 710</t>
  </si>
  <si>
    <t xml:space="preserve">Prepravka s vekom </t>
  </si>
  <si>
    <t>Rozmer min.38 x 28 x 18 cm- 2ks, veko 2x pánt,  2x záver na zacvaknutie, polypropylen</t>
  </si>
  <si>
    <t xml:space="preserve">Ukladací box </t>
  </si>
  <si>
    <t>Rozmer min. 33x20x14 cm, farba čierna,
materiál ESD</t>
  </si>
  <si>
    <t>1790 - 1820</t>
  </si>
  <si>
    <t>plech min. 3mm, výška min.  790 mm, hĺbka min. 590 mm, U-profil  min.68x48x3 mm, RAL 5012 svetlo modrá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</si>
</sst>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</font>
    <font>
      <sz val="10"/>
      <color theme="1"/>
      <name val="Tahoma"/>
      <family val="2"/>
      <charset val="238"/>
    </font>
    <font>
      <sz val="10"/>
      <color indexed="8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sz val="9"/>
      <color indexed="8"/>
      <name val="Calibri"/>
      <family val="2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9"/>
      </patternFill>
    </fill>
    <fill>
      <patternFill patternType="solid">
        <fgColor rgb="FFCCCCFF"/>
        <bgColor indexed="47"/>
      </patternFill>
    </fill>
    <fill>
      <patternFill patternType="solid">
        <fgColor rgb="FFCCCCFF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vertical="top" wrapText="1"/>
    </xf>
    <xf numFmtId="0" fontId="6" fillId="0" borderId="6" xfId="1" applyFont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13" xfId="1" applyFont="1" applyFill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top" wrapText="1"/>
    </xf>
    <xf numFmtId="0" fontId="6" fillId="0" borderId="18" xfId="1" applyFont="1" applyBorder="1" applyAlignment="1">
      <alignment vertical="top" wrapText="1"/>
    </xf>
    <xf numFmtId="0" fontId="6" fillId="0" borderId="19" xfId="1" applyFont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top" wrapText="1"/>
    </xf>
    <xf numFmtId="0" fontId="7" fillId="0" borderId="19" xfId="0" applyFont="1" applyBorder="1" applyAlignment="1">
      <alignment horizontal="justify" vertical="center" wrapText="1"/>
    </xf>
    <xf numFmtId="0" fontId="7" fillId="4" borderId="19" xfId="0" applyFont="1" applyFill="1" applyBorder="1" applyAlignment="1">
      <alignment horizontal="justify" vertical="center" wrapText="1"/>
    </xf>
    <xf numFmtId="0" fontId="6" fillId="0" borderId="21" xfId="1" applyFont="1" applyBorder="1" applyAlignment="1">
      <alignment vertical="top" wrapText="1"/>
    </xf>
    <xf numFmtId="0" fontId="6" fillId="0" borderId="21" xfId="1" applyFont="1" applyBorder="1" applyAlignment="1">
      <alignment horizontal="center" vertical="center" wrapText="1"/>
    </xf>
    <xf numFmtId="0" fontId="6" fillId="0" borderId="19" xfId="1" applyFont="1" applyBorder="1" applyAlignment="1">
      <alignment vertical="top" wrapText="1"/>
    </xf>
    <xf numFmtId="16" fontId="6" fillId="0" borderId="19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2"/>
    <xf numFmtId="0" fontId="10" fillId="0" borderId="19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3" xfId="1" applyFont="1" applyBorder="1" applyAlignment="1">
      <alignment vertical="top" wrapText="1"/>
    </xf>
    <xf numFmtId="0" fontId="6" fillId="4" borderId="28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vertical="top" wrapText="1"/>
    </xf>
    <xf numFmtId="0" fontId="6" fillId="0" borderId="7" xfId="1" applyFont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top" wrapText="1"/>
    </xf>
    <xf numFmtId="0" fontId="7" fillId="0" borderId="38" xfId="0" applyFont="1" applyBorder="1" applyAlignment="1">
      <alignment horizontal="justify" vertical="center" wrapText="1"/>
    </xf>
    <xf numFmtId="0" fontId="6" fillId="0" borderId="39" xfId="1" applyFont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top" wrapText="1"/>
    </xf>
    <xf numFmtId="0" fontId="7" fillId="4" borderId="38" xfId="0" applyFont="1" applyFill="1" applyBorder="1" applyAlignment="1">
      <alignment horizontal="justify" vertical="center" wrapText="1"/>
    </xf>
    <xf numFmtId="0" fontId="3" fillId="3" borderId="36" xfId="1" applyFont="1" applyFill="1" applyBorder="1" applyAlignment="1">
      <alignment horizontal="center" vertical="top" wrapText="1"/>
    </xf>
    <xf numFmtId="16" fontId="6" fillId="0" borderId="24" xfId="1" applyNumberFormat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4" fillId="4" borderId="42" xfId="1" applyFont="1" applyFill="1" applyBorder="1" applyAlignment="1">
      <alignment horizontal="center" vertical="center" textRotation="90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43" xfId="1" applyFont="1" applyFill="1" applyBorder="1" applyAlignment="1">
      <alignment horizontal="center" vertical="center" wrapText="1"/>
    </xf>
    <xf numFmtId="0" fontId="3" fillId="6" borderId="28" xfId="1" applyFont="1" applyFill="1" applyBorder="1" applyAlignment="1">
      <alignment vertical="top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1" fillId="3" borderId="3" xfId="1" applyNumberFormat="1" applyFill="1" applyBorder="1" applyAlignment="1">
      <alignment horizontal="center" vertical="center"/>
    </xf>
    <xf numFmtId="0" fontId="5" fillId="5" borderId="44" xfId="1" applyFont="1" applyFill="1" applyBorder="1" applyAlignment="1">
      <alignment horizontal="center" vertical="center" textRotation="90" wrapText="1"/>
    </xf>
    <xf numFmtId="0" fontId="3" fillId="7" borderId="43" xfId="1" applyFont="1" applyFill="1" applyBorder="1" applyAlignment="1">
      <alignment horizontal="center" vertical="center" wrapText="1"/>
    </xf>
    <xf numFmtId="0" fontId="11" fillId="8" borderId="46" xfId="0" applyFont="1" applyFill="1" applyBorder="1" applyAlignment="1">
      <alignment wrapText="1"/>
    </xf>
    <xf numFmtId="164" fontId="1" fillId="3" borderId="49" xfId="1" applyNumberFormat="1" applyFill="1" applyBorder="1" applyAlignment="1">
      <alignment horizontal="center" vertical="center"/>
    </xf>
    <xf numFmtId="164" fontId="1" fillId="3" borderId="25" xfId="1" applyNumberFormat="1" applyFill="1" applyBorder="1" applyAlignment="1">
      <alignment horizontal="center" vertical="center"/>
    </xf>
    <xf numFmtId="3" fontId="6" fillId="0" borderId="17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164" fontId="1" fillId="3" borderId="46" xfId="1" applyNumberFormat="1" applyFill="1" applyBorder="1" applyAlignment="1">
      <alignment horizontal="center" vertical="center"/>
    </xf>
    <xf numFmtId="164" fontId="1" fillId="3" borderId="47" xfId="1" applyNumberFormat="1" applyFill="1" applyBorder="1" applyAlignment="1">
      <alignment horizontal="center" vertical="center"/>
    </xf>
    <xf numFmtId="164" fontId="1" fillId="3" borderId="48" xfId="1" applyNumberForma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4" fillId="0" borderId="29" xfId="1" applyFont="1" applyBorder="1" applyAlignment="1">
      <alignment horizontal="center" vertical="center" textRotation="90" wrapText="1"/>
    </xf>
    <xf numFmtId="0" fontId="4" fillId="0" borderId="30" xfId="1" applyFont="1" applyBorder="1" applyAlignment="1">
      <alignment horizontal="center" vertical="center" textRotation="90" wrapText="1"/>
    </xf>
    <xf numFmtId="0" fontId="4" fillId="0" borderId="31" xfId="1" applyFont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12" xfId="1" applyFont="1" applyFill="1" applyBorder="1" applyAlignment="1">
      <alignment horizontal="center" vertical="center" textRotation="90" wrapText="1"/>
    </xf>
    <xf numFmtId="0" fontId="5" fillId="2" borderId="32" xfId="1" applyFont="1" applyFill="1" applyBorder="1" applyAlignment="1">
      <alignment horizontal="center" vertical="center" textRotation="90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34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5" xfId="1" applyFont="1" applyFill="1" applyBorder="1" applyAlignment="1">
      <alignment horizontal="center" vertical="center" wrapText="1"/>
    </xf>
    <xf numFmtId="164" fontId="1" fillId="3" borderId="11" xfId="1" applyNumberFormat="1" applyFill="1" applyBorder="1" applyAlignment="1">
      <alignment horizontal="center" vertical="center"/>
    </xf>
    <xf numFmtId="164" fontId="1" fillId="3" borderId="16" xfId="1" applyNumberFormat="1" applyFill="1" applyBorder="1" applyAlignment="1">
      <alignment horizontal="center" vertical="center"/>
    </xf>
    <xf numFmtId="164" fontId="1" fillId="3" borderId="37" xfId="1" applyNumberFormat="1" applyFill="1" applyBorder="1" applyAlignment="1">
      <alignment horizontal="center" vertical="center"/>
    </xf>
    <xf numFmtId="164" fontId="1" fillId="3" borderId="45" xfId="1" applyNumberFormat="1" applyFill="1" applyBorder="1" applyAlignment="1">
      <alignment horizontal="center" vertical="center"/>
    </xf>
    <xf numFmtId="164" fontId="1" fillId="3" borderId="22" xfId="1" applyNumberFormat="1" applyFill="1" applyBorder="1" applyAlignment="1">
      <alignment horizontal="center" vertical="center"/>
    </xf>
    <xf numFmtId="164" fontId="1" fillId="3" borderId="41" xfId="1" applyNumberFormat="1" applyFill="1" applyBorder="1" applyAlignment="1">
      <alignment horizontal="center" vertical="center"/>
    </xf>
    <xf numFmtId="0" fontId="6" fillId="3" borderId="40" xfId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textRotation="90" wrapText="1"/>
    </xf>
    <xf numFmtId="0" fontId="5" fillId="2" borderId="41" xfId="1" applyFont="1" applyFill="1" applyBorder="1" applyAlignment="1">
      <alignment horizontal="center" vertical="center" textRotation="90" wrapText="1"/>
    </xf>
  </cellXfs>
  <cellStyles count="3">
    <cellStyle name="Excel Built-in Normal" xfId="1" xr:uid="{E905DE35-C979-4E90-A6BF-E76263F43E92}"/>
    <cellStyle name="Hypertextový odkaz" xfId="2" builtinId="8"/>
    <cellStyle name="Normální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CDB35-651C-44D1-AE01-FCDFE9AF89FF}">
  <dimension ref="A2:T45"/>
  <sheetViews>
    <sheetView tabSelected="1" topLeftCell="A30" workbookViewId="0">
      <selection activeCell="D30" sqref="D30"/>
    </sheetView>
  </sheetViews>
  <sheetFormatPr defaultRowHeight="14.4" x14ac:dyDescent="0.3"/>
  <cols>
    <col min="3" max="3" width="30.109375" customWidth="1"/>
    <col min="4" max="4" width="33.33203125" customWidth="1"/>
    <col min="5" max="5" width="8.5546875" customWidth="1"/>
    <col min="6" max="6" width="23.77734375" customWidth="1"/>
    <col min="7" max="7" width="27.33203125" customWidth="1"/>
    <col min="8" max="8" width="26.44140625" customWidth="1"/>
    <col min="10" max="10" width="13.77734375" customWidth="1"/>
    <col min="11" max="11" width="13.88671875" customWidth="1"/>
    <col min="12" max="12" width="10.88671875" customWidth="1"/>
    <col min="13" max="13" width="14.33203125" customWidth="1"/>
  </cols>
  <sheetData>
    <row r="2" spans="1:20" ht="43.2" x14ac:dyDescent="0.3">
      <c r="C2" s="22" t="s">
        <v>49</v>
      </c>
    </row>
    <row r="3" spans="1:20" ht="15" thickBot="1" x14ac:dyDescent="0.35"/>
    <row r="4" spans="1:20" ht="42" thickBot="1" x14ac:dyDescent="0.35">
      <c r="A4" s="58"/>
      <c r="B4" s="59"/>
      <c r="C4" s="1" t="s">
        <v>0</v>
      </c>
      <c r="D4" s="2" t="s">
        <v>1</v>
      </c>
      <c r="E4" s="3" t="s">
        <v>2</v>
      </c>
      <c r="F4" s="3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4" t="s">
        <v>8</v>
      </c>
      <c r="L4" s="49" t="s">
        <v>9</v>
      </c>
      <c r="M4" s="50" t="s">
        <v>52</v>
      </c>
      <c r="N4" s="21"/>
    </row>
    <row r="5" spans="1:20" ht="20.399999999999999" customHeight="1" x14ac:dyDescent="0.3">
      <c r="A5" s="60" t="s">
        <v>15</v>
      </c>
      <c r="B5" s="63" t="s">
        <v>10</v>
      </c>
      <c r="C5" s="30" t="s">
        <v>16</v>
      </c>
      <c r="D5" s="31" t="s">
        <v>50</v>
      </c>
      <c r="E5" s="31"/>
      <c r="F5" s="7"/>
      <c r="G5" s="66"/>
      <c r="H5" s="69"/>
      <c r="I5" s="79">
        <v>2</v>
      </c>
      <c r="J5" s="72"/>
      <c r="K5" s="72">
        <f>I5*J5</f>
        <v>0</v>
      </c>
      <c r="L5" s="75">
        <f>M5-K5</f>
        <v>0</v>
      </c>
      <c r="M5" s="55">
        <f>K5*1.23</f>
        <v>0</v>
      </c>
      <c r="T5" s="23"/>
    </row>
    <row r="6" spans="1:20" ht="31.2" customHeight="1" x14ac:dyDescent="0.3">
      <c r="A6" s="61"/>
      <c r="B6" s="64"/>
      <c r="C6" s="5" t="s">
        <v>20</v>
      </c>
      <c r="D6" s="20" t="s">
        <v>21</v>
      </c>
      <c r="E6" s="6" t="s">
        <v>12</v>
      </c>
      <c r="F6" s="8"/>
      <c r="G6" s="67"/>
      <c r="H6" s="70"/>
      <c r="I6" s="80"/>
      <c r="J6" s="73"/>
      <c r="K6" s="73"/>
      <c r="L6" s="76"/>
      <c r="M6" s="56"/>
    </row>
    <row r="7" spans="1:20" ht="17.399999999999999" customHeight="1" x14ac:dyDescent="0.3">
      <c r="A7" s="61"/>
      <c r="B7" s="64"/>
      <c r="C7" s="5" t="s">
        <v>17</v>
      </c>
      <c r="D7" s="9">
        <v>43</v>
      </c>
      <c r="E7" s="9" t="s">
        <v>11</v>
      </c>
      <c r="F7" s="10"/>
      <c r="G7" s="67"/>
      <c r="H7" s="70"/>
      <c r="I7" s="80"/>
      <c r="J7" s="73"/>
      <c r="K7" s="73"/>
      <c r="L7" s="76"/>
      <c r="M7" s="56"/>
    </row>
    <row r="8" spans="1:20" ht="18.600000000000001" customHeight="1" x14ac:dyDescent="0.3">
      <c r="A8" s="61"/>
      <c r="B8" s="64"/>
      <c r="C8" s="5" t="s">
        <v>18</v>
      </c>
      <c r="D8" s="9" t="s">
        <v>14</v>
      </c>
      <c r="E8" s="9"/>
      <c r="F8" s="10"/>
      <c r="G8" s="67"/>
      <c r="H8" s="70"/>
      <c r="I8" s="80"/>
      <c r="J8" s="73"/>
      <c r="K8" s="73"/>
      <c r="L8" s="76"/>
      <c r="M8" s="56"/>
    </row>
    <row r="9" spans="1:20" x14ac:dyDescent="0.3">
      <c r="A9" s="61"/>
      <c r="B9" s="64"/>
      <c r="C9" s="5" t="s">
        <v>53</v>
      </c>
      <c r="D9" s="53" t="s">
        <v>71</v>
      </c>
      <c r="E9" s="9" t="s">
        <v>11</v>
      </c>
      <c r="F9" s="10"/>
      <c r="G9" s="67"/>
      <c r="H9" s="70"/>
      <c r="I9" s="80"/>
      <c r="J9" s="73"/>
      <c r="K9" s="73"/>
      <c r="L9" s="76"/>
      <c r="M9" s="56"/>
    </row>
    <row r="10" spans="1:20" x14ac:dyDescent="0.3">
      <c r="A10" s="61"/>
      <c r="B10" s="64"/>
      <c r="C10" s="11" t="s">
        <v>54</v>
      </c>
      <c r="D10" s="12" t="s">
        <v>55</v>
      </c>
      <c r="E10" s="12" t="s">
        <v>11</v>
      </c>
      <c r="F10" s="13"/>
      <c r="G10" s="67"/>
      <c r="H10" s="70"/>
      <c r="I10" s="80"/>
      <c r="J10" s="73"/>
      <c r="K10" s="73"/>
      <c r="L10" s="76"/>
      <c r="M10" s="56"/>
    </row>
    <row r="11" spans="1:20" x14ac:dyDescent="0.3">
      <c r="A11" s="61"/>
      <c r="B11" s="64"/>
      <c r="C11" s="11" t="s">
        <v>19</v>
      </c>
      <c r="D11" s="12">
        <v>400</v>
      </c>
      <c r="E11" s="12" t="s">
        <v>11</v>
      </c>
      <c r="F11" s="13"/>
      <c r="G11" s="67"/>
      <c r="H11" s="70"/>
      <c r="I11" s="80"/>
      <c r="J11" s="73"/>
      <c r="K11" s="73"/>
      <c r="L11" s="76"/>
      <c r="M11" s="56"/>
    </row>
    <row r="12" spans="1:20" x14ac:dyDescent="0.3">
      <c r="A12" s="61"/>
      <c r="B12" s="64"/>
      <c r="C12" s="11" t="s">
        <v>56</v>
      </c>
      <c r="D12" s="12">
        <v>55</v>
      </c>
      <c r="E12" s="12" t="s">
        <v>12</v>
      </c>
      <c r="F12" s="13"/>
      <c r="G12" s="67"/>
      <c r="H12" s="70"/>
      <c r="I12" s="80"/>
      <c r="J12" s="73"/>
      <c r="K12" s="73"/>
      <c r="L12" s="76"/>
      <c r="M12" s="56"/>
    </row>
    <row r="13" spans="1:20" x14ac:dyDescent="0.3">
      <c r="A13" s="61"/>
      <c r="B13" s="64"/>
      <c r="C13" s="11" t="s">
        <v>25</v>
      </c>
      <c r="D13" s="12" t="s">
        <v>22</v>
      </c>
      <c r="E13" s="12"/>
      <c r="F13" s="13"/>
      <c r="G13" s="67"/>
      <c r="H13" s="70"/>
      <c r="I13" s="80"/>
      <c r="J13" s="73"/>
      <c r="K13" s="73"/>
      <c r="L13" s="76"/>
      <c r="M13" s="56"/>
    </row>
    <row r="14" spans="1:20" x14ac:dyDescent="0.3">
      <c r="A14" s="61"/>
      <c r="B14" s="64"/>
      <c r="C14" s="11" t="s">
        <v>23</v>
      </c>
      <c r="D14" s="12" t="s">
        <v>24</v>
      </c>
      <c r="E14" s="12"/>
      <c r="F14" s="13"/>
      <c r="G14" s="67"/>
      <c r="H14" s="70"/>
      <c r="I14" s="80"/>
      <c r="J14" s="73"/>
      <c r="K14" s="73"/>
      <c r="L14" s="76"/>
      <c r="M14" s="56"/>
    </row>
    <row r="15" spans="1:20" ht="41.4" x14ac:dyDescent="0.3">
      <c r="A15" s="61"/>
      <c r="B15" s="64"/>
      <c r="C15" s="11" t="s">
        <v>67</v>
      </c>
      <c r="D15" s="12" t="s">
        <v>58</v>
      </c>
      <c r="E15" s="26"/>
      <c r="F15" s="13"/>
      <c r="G15" s="67"/>
      <c r="H15" s="70"/>
      <c r="I15" s="80"/>
      <c r="J15" s="73"/>
      <c r="K15" s="73"/>
      <c r="L15" s="76"/>
      <c r="M15" s="56"/>
    </row>
    <row r="16" spans="1:20" ht="27.6" x14ac:dyDescent="0.3">
      <c r="A16" s="61"/>
      <c r="B16" s="64"/>
      <c r="C16" s="11" t="s">
        <v>57</v>
      </c>
      <c r="D16" s="12" t="s">
        <v>59</v>
      </c>
      <c r="E16" s="26"/>
      <c r="F16" s="13"/>
      <c r="G16" s="67"/>
      <c r="H16" s="70"/>
      <c r="I16" s="80"/>
      <c r="J16" s="73"/>
      <c r="K16" s="73"/>
      <c r="L16" s="76"/>
      <c r="M16" s="56"/>
    </row>
    <row r="17" spans="1:18" ht="15" thickBot="1" x14ac:dyDescent="0.35">
      <c r="A17" s="61"/>
      <c r="B17" s="64"/>
      <c r="C17" s="11" t="s">
        <v>13</v>
      </c>
      <c r="D17" s="24" t="s">
        <v>50</v>
      </c>
      <c r="E17" s="26"/>
      <c r="F17" s="13"/>
      <c r="G17" s="67"/>
      <c r="H17" s="70"/>
      <c r="I17" s="80"/>
      <c r="J17" s="73"/>
      <c r="K17" s="73"/>
      <c r="L17" s="76"/>
      <c r="M17" s="56"/>
    </row>
    <row r="18" spans="1:18" ht="15" thickBot="1" x14ac:dyDescent="0.35">
      <c r="A18" s="62"/>
      <c r="B18" s="65"/>
      <c r="C18" s="28" t="s">
        <v>33</v>
      </c>
      <c r="D18" s="25" t="s">
        <v>50</v>
      </c>
      <c r="E18" s="27"/>
      <c r="F18" s="32"/>
      <c r="G18" s="68"/>
      <c r="H18" s="71"/>
      <c r="I18" s="81"/>
      <c r="J18" s="74"/>
      <c r="K18" s="74"/>
      <c r="L18" s="77"/>
      <c r="M18" s="57"/>
    </row>
    <row r="19" spans="1:18" ht="26.4" x14ac:dyDescent="0.3">
      <c r="A19" s="60" t="s">
        <v>26</v>
      </c>
      <c r="B19" s="63" t="s">
        <v>10</v>
      </c>
      <c r="C19" s="33" t="s">
        <v>27</v>
      </c>
      <c r="D19" s="31" t="s">
        <v>50</v>
      </c>
      <c r="E19" s="31"/>
      <c r="F19" s="7"/>
      <c r="G19" s="66"/>
      <c r="H19" s="69"/>
      <c r="I19" s="79">
        <v>5</v>
      </c>
      <c r="J19" s="72"/>
      <c r="K19" s="72">
        <f>I19*J19</f>
        <v>0</v>
      </c>
      <c r="L19" s="75">
        <f>M19-K19</f>
        <v>0</v>
      </c>
      <c r="M19" s="55">
        <f>K19*1.23</f>
        <v>0</v>
      </c>
    </row>
    <row r="20" spans="1:18" x14ac:dyDescent="0.3">
      <c r="A20" s="61"/>
      <c r="B20" s="64"/>
      <c r="C20" s="14" t="s">
        <v>28</v>
      </c>
      <c r="D20" s="6" t="s">
        <v>50</v>
      </c>
      <c r="E20" s="6"/>
      <c r="F20" s="8"/>
      <c r="G20" s="67"/>
      <c r="H20" s="70"/>
      <c r="I20" s="80"/>
      <c r="J20" s="73"/>
      <c r="K20" s="73"/>
      <c r="L20" s="76"/>
      <c r="M20" s="56"/>
    </row>
    <row r="21" spans="1:18" x14ac:dyDescent="0.3">
      <c r="A21" s="61"/>
      <c r="B21" s="64"/>
      <c r="C21" s="14" t="s">
        <v>54</v>
      </c>
      <c r="D21" s="6" t="s">
        <v>60</v>
      </c>
      <c r="E21" s="6" t="s">
        <v>11</v>
      </c>
      <c r="F21" s="8"/>
      <c r="G21" s="67"/>
      <c r="H21" s="70"/>
      <c r="I21" s="80"/>
      <c r="J21" s="73"/>
      <c r="K21" s="73"/>
      <c r="L21" s="76"/>
      <c r="M21" s="56"/>
    </row>
    <row r="22" spans="1:18" x14ac:dyDescent="0.3">
      <c r="A22" s="61"/>
      <c r="B22" s="64"/>
      <c r="C22" s="14" t="s">
        <v>61</v>
      </c>
      <c r="D22" s="54">
        <v>19902100</v>
      </c>
      <c r="E22" s="6" t="s">
        <v>11</v>
      </c>
      <c r="F22" s="8"/>
      <c r="G22" s="67"/>
      <c r="H22" s="70"/>
      <c r="I22" s="80"/>
      <c r="J22" s="73"/>
      <c r="K22" s="73"/>
      <c r="L22" s="76"/>
      <c r="M22" s="56"/>
    </row>
    <row r="23" spans="1:18" x14ac:dyDescent="0.3">
      <c r="A23" s="61"/>
      <c r="B23" s="64"/>
      <c r="C23" s="14" t="s">
        <v>62</v>
      </c>
      <c r="D23" s="6">
        <v>12</v>
      </c>
      <c r="E23" s="6" t="s">
        <v>11</v>
      </c>
      <c r="F23" s="8"/>
      <c r="G23" s="67"/>
      <c r="H23" s="70"/>
      <c r="I23" s="80"/>
      <c r="J23" s="73"/>
      <c r="K23" s="73"/>
      <c r="L23" s="76"/>
      <c r="M23" s="56"/>
    </row>
    <row r="24" spans="1:18" x14ac:dyDescent="0.3">
      <c r="A24" s="61"/>
      <c r="B24" s="64"/>
      <c r="C24" s="14" t="s">
        <v>29</v>
      </c>
      <c r="D24" s="6" t="s">
        <v>30</v>
      </c>
      <c r="E24" s="6"/>
      <c r="F24" s="8"/>
      <c r="G24" s="67"/>
      <c r="H24" s="70"/>
      <c r="I24" s="80"/>
      <c r="J24" s="73"/>
      <c r="K24" s="73"/>
      <c r="L24" s="76"/>
      <c r="M24" s="56"/>
    </row>
    <row r="25" spans="1:18" x14ac:dyDescent="0.3">
      <c r="A25" s="61"/>
      <c r="B25" s="64"/>
      <c r="C25" s="14" t="s">
        <v>31</v>
      </c>
      <c r="D25" s="6" t="s">
        <v>32</v>
      </c>
      <c r="E25" s="6"/>
      <c r="F25" s="8"/>
      <c r="G25" s="67"/>
      <c r="H25" s="70"/>
      <c r="I25" s="80"/>
      <c r="J25" s="73"/>
      <c r="K25" s="73"/>
      <c r="L25" s="76"/>
      <c r="M25" s="56"/>
    </row>
    <row r="26" spans="1:18" x14ac:dyDescent="0.3">
      <c r="A26" s="61"/>
      <c r="B26" s="64"/>
      <c r="C26" s="14" t="s">
        <v>63</v>
      </c>
      <c r="D26" s="6">
        <v>6.5</v>
      </c>
      <c r="E26" s="6" t="s">
        <v>12</v>
      </c>
      <c r="F26" s="8"/>
      <c r="G26" s="67"/>
      <c r="H26" s="70"/>
      <c r="I26" s="80"/>
      <c r="J26" s="73"/>
      <c r="K26" s="73"/>
      <c r="L26" s="76"/>
      <c r="M26" s="56"/>
    </row>
    <row r="27" spans="1:18" x14ac:dyDescent="0.3">
      <c r="A27" s="61"/>
      <c r="B27" s="64"/>
      <c r="C27" s="11" t="s">
        <v>13</v>
      </c>
      <c r="D27" s="6" t="s">
        <v>50</v>
      </c>
      <c r="E27" s="6"/>
      <c r="F27" s="8"/>
      <c r="G27" s="67"/>
      <c r="H27" s="70"/>
      <c r="I27" s="80"/>
      <c r="J27" s="73"/>
      <c r="K27" s="73"/>
      <c r="L27" s="76"/>
      <c r="M27" s="56"/>
    </row>
    <row r="28" spans="1:18" ht="15" thickBot="1" x14ac:dyDescent="0.35">
      <c r="A28" s="62"/>
      <c r="B28" s="65"/>
      <c r="C28" s="28" t="s">
        <v>33</v>
      </c>
      <c r="D28" s="34" t="s">
        <v>50</v>
      </c>
      <c r="E28" s="34"/>
      <c r="F28" s="35"/>
      <c r="G28" s="78"/>
      <c r="H28" s="71"/>
      <c r="I28" s="81"/>
      <c r="J28" s="74"/>
      <c r="K28" s="74"/>
      <c r="L28" s="77"/>
      <c r="M28" s="57"/>
    </row>
    <row r="29" spans="1:18" x14ac:dyDescent="0.3">
      <c r="A29" s="60" t="s">
        <v>34</v>
      </c>
      <c r="B29" s="63" t="s">
        <v>10</v>
      </c>
      <c r="C29" s="36" t="s">
        <v>35</v>
      </c>
      <c r="D29" s="31" t="s">
        <v>39</v>
      </c>
      <c r="E29" s="31" t="s">
        <v>11</v>
      </c>
      <c r="F29" s="7"/>
      <c r="G29" s="66"/>
      <c r="H29" s="69"/>
      <c r="I29" s="79">
        <v>4</v>
      </c>
      <c r="J29" s="72"/>
      <c r="K29" s="72">
        <f>I29*J29</f>
        <v>0</v>
      </c>
      <c r="L29" s="75">
        <f>M29-K29</f>
        <v>0</v>
      </c>
      <c r="M29" s="55">
        <f>K29*1.23</f>
        <v>0</v>
      </c>
    </row>
    <row r="30" spans="1:18" ht="55.2" x14ac:dyDescent="0.3">
      <c r="A30" s="61"/>
      <c r="B30" s="64"/>
      <c r="C30" s="15" t="s">
        <v>36</v>
      </c>
      <c r="D30" s="6" t="s">
        <v>72</v>
      </c>
      <c r="E30" s="6"/>
      <c r="F30" s="8"/>
      <c r="G30" s="67"/>
      <c r="H30" s="70"/>
      <c r="I30" s="80"/>
      <c r="J30" s="73"/>
      <c r="K30" s="73"/>
      <c r="L30" s="76"/>
      <c r="M30" s="56"/>
      <c r="R30" s="23"/>
    </row>
    <row r="31" spans="1:18" ht="55.2" x14ac:dyDescent="0.3">
      <c r="A31" s="61"/>
      <c r="B31" s="64"/>
      <c r="C31" s="15" t="s">
        <v>37</v>
      </c>
      <c r="D31" s="6" t="s">
        <v>64</v>
      </c>
      <c r="E31" s="6"/>
      <c r="F31" s="8"/>
      <c r="G31" s="67"/>
      <c r="H31" s="70"/>
      <c r="I31" s="80"/>
      <c r="J31" s="73"/>
      <c r="K31" s="73"/>
      <c r="L31" s="76"/>
      <c r="M31" s="56"/>
      <c r="R31" s="23"/>
    </row>
    <row r="32" spans="1:18" ht="27.6" x14ac:dyDescent="0.3">
      <c r="A32" s="61"/>
      <c r="B32" s="64"/>
      <c r="C32" s="15" t="s">
        <v>38</v>
      </c>
      <c r="D32" s="6" t="s">
        <v>40</v>
      </c>
      <c r="E32" s="6"/>
      <c r="F32" s="8"/>
      <c r="G32" s="67"/>
      <c r="H32" s="70"/>
      <c r="I32" s="80"/>
      <c r="J32" s="73"/>
      <c r="K32" s="73"/>
      <c r="L32" s="76"/>
      <c r="M32" s="56"/>
    </row>
    <row r="33" spans="1:14" x14ac:dyDescent="0.3">
      <c r="A33" s="61"/>
      <c r="B33" s="64"/>
      <c r="C33" s="11" t="s">
        <v>13</v>
      </c>
      <c r="D33" s="6" t="s">
        <v>50</v>
      </c>
      <c r="E33" s="6"/>
      <c r="F33" s="8"/>
      <c r="G33" s="67"/>
      <c r="H33" s="70"/>
      <c r="I33" s="80"/>
      <c r="J33" s="73"/>
      <c r="K33" s="73"/>
      <c r="L33" s="76"/>
      <c r="M33" s="56"/>
    </row>
    <row r="34" spans="1:14" ht="15" thickBot="1" x14ac:dyDescent="0.35">
      <c r="A34" s="62"/>
      <c r="B34" s="65"/>
      <c r="C34" s="28" t="s">
        <v>41</v>
      </c>
      <c r="D34" s="34" t="s">
        <v>50</v>
      </c>
      <c r="E34" s="34"/>
      <c r="F34" s="37"/>
      <c r="G34" s="78"/>
      <c r="H34" s="71"/>
      <c r="I34" s="81"/>
      <c r="J34" s="74"/>
      <c r="K34" s="74"/>
      <c r="L34" s="77"/>
      <c r="M34" s="57"/>
    </row>
    <row r="35" spans="1:14" ht="27.6" x14ac:dyDescent="0.3">
      <c r="A35" s="60" t="s">
        <v>42</v>
      </c>
      <c r="B35" s="63" t="s">
        <v>10</v>
      </c>
      <c r="C35" s="30" t="s">
        <v>43</v>
      </c>
      <c r="D35" s="31" t="s">
        <v>66</v>
      </c>
      <c r="E35" s="31" t="s">
        <v>11</v>
      </c>
      <c r="F35" s="7"/>
      <c r="G35" s="66"/>
      <c r="H35" s="69"/>
      <c r="I35" s="79">
        <v>8</v>
      </c>
      <c r="J35" s="72"/>
      <c r="K35" s="72">
        <f>I35*J35</f>
        <v>0</v>
      </c>
      <c r="L35" s="75">
        <f>M35-K35</f>
        <v>0</v>
      </c>
      <c r="M35" s="55">
        <f>K35*1.23</f>
        <v>0</v>
      </c>
    </row>
    <row r="36" spans="1:14" x14ac:dyDescent="0.3">
      <c r="A36" s="61"/>
      <c r="B36" s="64"/>
      <c r="C36" s="5" t="s">
        <v>65</v>
      </c>
      <c r="D36" s="6">
        <v>1</v>
      </c>
      <c r="E36" s="6" t="s">
        <v>11</v>
      </c>
      <c r="F36" s="8"/>
      <c r="G36" s="67"/>
      <c r="H36" s="70"/>
      <c r="I36" s="80"/>
      <c r="J36" s="73"/>
      <c r="K36" s="73"/>
      <c r="L36" s="76"/>
      <c r="M36" s="56"/>
    </row>
    <row r="37" spans="1:14" x14ac:dyDescent="0.3">
      <c r="A37" s="61"/>
      <c r="B37" s="64"/>
      <c r="C37" s="5" t="s">
        <v>44</v>
      </c>
      <c r="D37" s="9" t="s">
        <v>45</v>
      </c>
      <c r="E37" s="9" t="s">
        <v>11</v>
      </c>
      <c r="F37" s="10"/>
      <c r="G37" s="67"/>
      <c r="H37" s="70"/>
      <c r="I37" s="80"/>
      <c r="J37" s="73"/>
      <c r="K37" s="73"/>
      <c r="L37" s="76"/>
      <c r="M37" s="56"/>
      <c r="N37" s="23"/>
    </row>
    <row r="38" spans="1:14" x14ac:dyDescent="0.3">
      <c r="A38" s="61"/>
      <c r="B38" s="64"/>
      <c r="C38" s="16" t="s">
        <v>46</v>
      </c>
      <c r="D38" s="17" t="s">
        <v>50</v>
      </c>
      <c r="E38" s="17"/>
      <c r="F38" s="10"/>
      <c r="G38" s="67"/>
      <c r="H38" s="70"/>
      <c r="I38" s="80"/>
      <c r="J38" s="73"/>
      <c r="K38" s="73"/>
      <c r="L38" s="76"/>
      <c r="M38" s="56"/>
    </row>
    <row r="39" spans="1:14" x14ac:dyDescent="0.3">
      <c r="A39" s="61"/>
      <c r="B39" s="82"/>
      <c r="C39" s="18" t="s">
        <v>31</v>
      </c>
      <c r="D39" s="12" t="s">
        <v>47</v>
      </c>
      <c r="E39" s="12"/>
      <c r="F39" s="13"/>
      <c r="G39" s="67"/>
      <c r="H39" s="70"/>
      <c r="I39" s="80"/>
      <c r="J39" s="73"/>
      <c r="K39" s="73"/>
      <c r="L39" s="76"/>
      <c r="M39" s="56"/>
    </row>
    <row r="40" spans="1:14" ht="41.4" x14ac:dyDescent="0.3">
      <c r="A40" s="61"/>
      <c r="B40" s="82"/>
      <c r="C40" s="11" t="s">
        <v>67</v>
      </c>
      <c r="D40" s="12" t="s">
        <v>68</v>
      </c>
      <c r="E40" s="12"/>
      <c r="F40" s="13"/>
      <c r="G40" s="67"/>
      <c r="H40" s="70"/>
      <c r="I40" s="80"/>
      <c r="J40" s="73"/>
      <c r="K40" s="73"/>
      <c r="L40" s="76"/>
      <c r="M40" s="56"/>
    </row>
    <row r="41" spans="1:14" ht="27.6" x14ac:dyDescent="0.3">
      <c r="A41" s="61"/>
      <c r="B41" s="82"/>
      <c r="C41" s="18" t="s">
        <v>69</v>
      </c>
      <c r="D41" s="12" t="s">
        <v>70</v>
      </c>
      <c r="E41" s="12"/>
      <c r="F41" s="13"/>
      <c r="G41" s="67"/>
      <c r="H41" s="70"/>
      <c r="I41" s="80"/>
      <c r="J41" s="73"/>
      <c r="K41" s="73"/>
      <c r="L41" s="76"/>
      <c r="M41" s="56"/>
    </row>
    <row r="42" spans="1:14" ht="27.6" x14ac:dyDescent="0.3">
      <c r="A42" s="61"/>
      <c r="B42" s="82"/>
      <c r="C42" s="18" t="s">
        <v>48</v>
      </c>
      <c r="D42" s="12" t="s">
        <v>50</v>
      </c>
      <c r="E42" s="12"/>
      <c r="F42" s="13"/>
      <c r="G42" s="67"/>
      <c r="H42" s="70"/>
      <c r="I42" s="80"/>
      <c r="J42" s="73"/>
      <c r="K42" s="73"/>
      <c r="L42" s="76"/>
      <c r="M42" s="56"/>
    </row>
    <row r="43" spans="1:14" x14ac:dyDescent="0.3">
      <c r="A43" s="61"/>
      <c r="B43" s="82"/>
      <c r="C43" s="11" t="s">
        <v>13</v>
      </c>
      <c r="D43" s="19" t="s">
        <v>50</v>
      </c>
      <c r="E43" s="12"/>
      <c r="F43" s="13"/>
      <c r="G43" s="67"/>
      <c r="H43" s="70"/>
      <c r="I43" s="80"/>
      <c r="J43" s="73"/>
      <c r="K43" s="73"/>
      <c r="L43" s="76"/>
      <c r="M43" s="56"/>
    </row>
    <row r="44" spans="1:14" ht="15" thickBot="1" x14ac:dyDescent="0.35">
      <c r="A44" s="62"/>
      <c r="B44" s="83"/>
      <c r="C44" s="28" t="s">
        <v>41</v>
      </c>
      <c r="D44" s="38" t="s">
        <v>50</v>
      </c>
      <c r="E44" s="39"/>
      <c r="F44" s="32"/>
      <c r="G44" s="78"/>
      <c r="H44" s="71"/>
      <c r="I44" s="81"/>
      <c r="J44" s="74"/>
      <c r="K44" s="74"/>
      <c r="L44" s="77"/>
      <c r="M44" s="57"/>
    </row>
    <row r="45" spans="1:14" ht="15" thickBot="1" x14ac:dyDescent="0.35">
      <c r="A45" s="40"/>
      <c r="B45" s="48"/>
      <c r="C45" s="41"/>
      <c r="D45" s="29"/>
      <c r="E45" s="42"/>
      <c r="F45" s="43" t="s">
        <v>51</v>
      </c>
      <c r="G45" s="44"/>
      <c r="H45" s="45"/>
      <c r="I45" s="46"/>
      <c r="J45" s="47">
        <f>SUM(J5:J44)</f>
        <v>0</v>
      </c>
      <c r="K45" s="47">
        <f>SUM(K5:K44)</f>
        <v>0</v>
      </c>
      <c r="L45" s="51">
        <f>SUM(L5:L44)</f>
        <v>0</v>
      </c>
      <c r="M45" s="52">
        <f>SUM(M5:M44)</f>
        <v>0</v>
      </c>
    </row>
  </sheetData>
  <mergeCells count="37">
    <mergeCell ref="A35:A44"/>
    <mergeCell ref="B35:B44"/>
    <mergeCell ref="G35:G44"/>
    <mergeCell ref="H35:H44"/>
    <mergeCell ref="I35:I44"/>
    <mergeCell ref="J29:J34"/>
    <mergeCell ref="K29:K34"/>
    <mergeCell ref="L29:L34"/>
    <mergeCell ref="K35:K44"/>
    <mergeCell ref="L35:L44"/>
    <mergeCell ref="J35:J44"/>
    <mergeCell ref="A29:A34"/>
    <mergeCell ref="B29:B34"/>
    <mergeCell ref="G29:G34"/>
    <mergeCell ref="H29:H34"/>
    <mergeCell ref="I29:I34"/>
    <mergeCell ref="I19:I28"/>
    <mergeCell ref="J19:J28"/>
    <mergeCell ref="K19:K28"/>
    <mergeCell ref="I5:I18"/>
    <mergeCell ref="L19:L28"/>
    <mergeCell ref="M5:M18"/>
    <mergeCell ref="M35:M44"/>
    <mergeCell ref="M29:M34"/>
    <mergeCell ref="M19:M28"/>
    <mergeCell ref="A4:B4"/>
    <mergeCell ref="A5:A18"/>
    <mergeCell ref="B5:B18"/>
    <mergeCell ref="G5:G18"/>
    <mergeCell ref="H5:H18"/>
    <mergeCell ref="J5:J18"/>
    <mergeCell ref="K5:K18"/>
    <mergeCell ref="L5:L18"/>
    <mergeCell ref="A19:A28"/>
    <mergeCell ref="B19:B28"/>
    <mergeCell ref="G19:G28"/>
    <mergeCell ref="H19:H2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2026-01-31T21:55:55Z</dcterms:created>
  <dcterms:modified xsi:type="dcterms:W3CDTF">2026-02-22T20:27:26Z</dcterms:modified>
</cp:coreProperties>
</file>